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USI\V\_ALL\_IT-Verfahren\82-2026-IT Rahmenvertrag Druckumgebung\3 - 1. Phase Teilnahmewettbewerb\3.1 - Vergabeunterlagen\Fachbereich\"/>
    </mc:Choice>
  </mc:AlternateContent>
  <xr:revisionPtr revIDLastSave="0" documentId="13_ncr:1_{D714A305-4895-4EF9-935C-7859C99FD25F}" xr6:coauthVersionLast="47" xr6:coauthVersionMax="47" xr10:uidLastSave="{00000000-0000-0000-0000-000000000000}"/>
  <bookViews>
    <workbookView xWindow="-120" yWindow="-120" windowWidth="29040" windowHeight="15720" xr2:uid="{F7E0E5CE-65B9-47B8-8197-27EA1B99130A}"/>
  </bookViews>
  <sheets>
    <sheet name="Preisblat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58" i="1" l="1"/>
  <c r="D10" i="1"/>
  <c r="F55" i="1"/>
  <c r="F54" i="1"/>
  <c r="F53" i="1"/>
  <c r="F50" i="1"/>
  <c r="F49" i="1"/>
  <c r="F48" i="1"/>
  <c r="F47" i="1"/>
  <c r="F46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3" i="1"/>
  <c r="F22" i="1"/>
  <c r="F21" i="1"/>
  <c r="F20" i="1"/>
  <c r="F19" i="1"/>
  <c r="F14" i="1"/>
  <c r="F13" i="1"/>
  <c r="F16" i="1"/>
  <c r="F15" i="1"/>
  <c r="G17" i="1" s="1"/>
  <c r="F9" i="1"/>
  <c r="F8" i="1"/>
  <c r="F7" i="1"/>
  <c r="F6" i="1"/>
  <c r="F5" i="1"/>
  <c r="G44" i="1" l="1"/>
  <c r="G24" i="1"/>
  <c r="G51" i="1"/>
  <c r="G56" i="1"/>
  <c r="G11" i="1"/>
</calcChain>
</file>

<file path=xl/sharedStrings.xml><?xml version="1.0" encoding="utf-8"?>
<sst xmlns="http://schemas.openxmlformats.org/spreadsheetml/2006/main" count="102" uniqueCount="102">
  <si>
    <t>Angeobtspreise in Euro / netto</t>
  </si>
  <si>
    <t>Pos.</t>
  </si>
  <si>
    <t>Bezeichnung</t>
  </si>
  <si>
    <t>Menge/Faktor</t>
  </si>
  <si>
    <t>Preis je Position</t>
  </si>
  <si>
    <t>Gesamtpreis</t>
  </si>
  <si>
    <t>Geräte</t>
  </si>
  <si>
    <t>1.1</t>
  </si>
  <si>
    <t>A4-Gerät Mono</t>
  </si>
  <si>
    <t>1.2</t>
  </si>
  <si>
    <t>Unterschrank für A4-Gerät Mono</t>
  </si>
  <si>
    <t>1.3</t>
  </si>
  <si>
    <t>A4-Gerät Color</t>
  </si>
  <si>
    <t>1.4</t>
  </si>
  <si>
    <t>Unterschrank für A4-Gerät Color</t>
  </si>
  <si>
    <t>1.5</t>
  </si>
  <si>
    <t>A3-Gerät Color</t>
  </si>
  <si>
    <t>Gesamte Geräte-Stückzahl</t>
  </si>
  <si>
    <t>Gesamtpreis für Geräte</t>
  </si>
  <si>
    <t>Software</t>
  </si>
  <si>
    <t>2.1</t>
  </si>
  <si>
    <r>
      <t xml:space="preserve">Einmalige Software-Kosten pro Gerät
</t>
    </r>
    <r>
      <rPr>
        <sz val="8"/>
        <color theme="1" tint="0.499984740745262"/>
        <rFont val="Segoe UI"/>
        <family val="2"/>
      </rPr>
      <t>z.B. Lizenzkosten, Registration</t>
    </r>
  </si>
  <si>
    <t>2.2</t>
  </si>
  <si>
    <r>
      <t xml:space="preserve">Monatliche Software-Kosten pro Gerät
</t>
    </r>
    <r>
      <rPr>
        <sz val="8"/>
        <color theme="1" tint="0.499984740745262"/>
        <rFont val="Segoe UI"/>
        <family val="2"/>
      </rPr>
      <t>z.B. Lizenzkosten, Administration, Pflege, Support</t>
    </r>
  </si>
  <si>
    <t>2.3</t>
  </si>
  <si>
    <r>
      <t xml:space="preserve">Einmalige Software-Kosten
</t>
    </r>
    <r>
      <rPr>
        <sz val="8"/>
        <color theme="1" tint="0.499984740745262"/>
        <rFont val="Segoe UI"/>
        <family val="2"/>
      </rPr>
      <t>z.B. Planung, Bereitstellung, ggf. Unternehmenslizenz</t>
    </r>
  </si>
  <si>
    <t>2.4</t>
  </si>
  <si>
    <r>
      <t xml:space="preserve">Monatliche Software-Kosten
</t>
    </r>
    <r>
      <rPr>
        <sz val="8"/>
        <color theme="1" tint="0.499984740745262"/>
        <rFont val="Segoe UI"/>
        <family val="2"/>
      </rPr>
      <t>z.B. Lizenzkosten, Administration, Pflege, Support</t>
    </r>
  </si>
  <si>
    <t>Gesamtpreis für Software (5 Jahres-Betrachtung)</t>
  </si>
  <si>
    <t>Rollout</t>
  </si>
  <si>
    <t>3.2</t>
  </si>
  <si>
    <r>
      <t xml:space="preserve">A4-Gerät Inbetriebnahme 
</t>
    </r>
    <r>
      <rPr>
        <sz val="8"/>
        <color theme="1" tint="0.499984740745262"/>
        <rFont val="Segoe UI"/>
        <family val="2"/>
      </rPr>
      <t>Lieferung, Aufbau, Inbetriebnahme neues A4-Gerät</t>
    </r>
  </si>
  <si>
    <t>3.3</t>
  </si>
  <si>
    <r>
      <t xml:space="preserve">A4-Gerät Außerbetriebnahme
</t>
    </r>
    <r>
      <rPr>
        <sz val="8"/>
        <color theme="1" tint="0.499984740745262"/>
        <rFont val="Segoe UI"/>
        <family val="2"/>
      </rPr>
      <t>Abbau, Abtransport und Datenlöschung altes A4-Gerät</t>
    </r>
  </si>
  <si>
    <t>3.4</t>
  </si>
  <si>
    <r>
      <t xml:space="preserve">A3-Gerät Inbetriebnahme
</t>
    </r>
    <r>
      <rPr>
        <sz val="8"/>
        <color theme="1" tint="0.499984740745262"/>
        <rFont val="Segoe UI"/>
        <family val="2"/>
      </rPr>
      <t>Lieferung Aufbau, Inbetriebnahme neues A3-Gerät</t>
    </r>
  </si>
  <si>
    <t>3.5</t>
  </si>
  <si>
    <r>
      <t xml:space="preserve">A3-Gerät Außerbetriebnahme
</t>
    </r>
    <r>
      <rPr>
        <sz val="8"/>
        <color theme="1" tint="0.499984740745262"/>
        <rFont val="Segoe UI"/>
        <family val="2"/>
      </rPr>
      <t>Abbau, Abtransport und Datenlöschung altes A3-Gerät</t>
    </r>
  </si>
  <si>
    <t>3.1</t>
  </si>
  <si>
    <r>
      <t xml:space="preserve">Rolloutkosten
</t>
    </r>
    <r>
      <rPr>
        <sz val="8"/>
        <color theme="1" tint="0.499984740745262"/>
        <rFont val="Segoe UI"/>
        <family val="2"/>
      </rPr>
      <t>z.B. für Projektplanung, Projektleiter</t>
    </r>
  </si>
  <si>
    <t>Gesamtpreis für den Rollout</t>
  </si>
  <si>
    <t>4.1</t>
  </si>
  <si>
    <r>
      <t xml:space="preserve">A4-Gerät Inbetriebnahme (1 Gerät pro Standort)
</t>
    </r>
    <r>
      <rPr>
        <sz val="8"/>
        <color theme="1" tint="0.499984740745262"/>
        <rFont val="Segoe UI"/>
        <family val="2"/>
      </rPr>
      <t>Lieferung, Aufbau, Inbetriebnahme</t>
    </r>
  </si>
  <si>
    <t>4.2</t>
  </si>
  <si>
    <r>
      <t xml:space="preserve">A4-Gerät Inbetriebnahme (ab 2 Geräte pro Standort)
</t>
    </r>
    <r>
      <rPr>
        <sz val="8"/>
        <color theme="1" tint="0.499984740745262"/>
        <rFont val="Segoe UI"/>
        <family val="2"/>
      </rPr>
      <t>Lieferung, Aufbau, Inbetriebnahme (Preis je Gerät)</t>
    </r>
  </si>
  <si>
    <t>4.3</t>
  </si>
  <si>
    <r>
      <t xml:space="preserve">A4-Gerät Umzug (1 Gerät pro Standort)
</t>
    </r>
    <r>
      <rPr>
        <sz val="8"/>
        <color theme="1" tint="0.499984740745262"/>
        <rFont val="Segoe UI"/>
        <family val="2"/>
      </rPr>
      <t>Abbau Transport Wiederinbetriebnahme</t>
    </r>
  </si>
  <si>
    <t>4.4</t>
  </si>
  <si>
    <r>
      <t xml:space="preserve">A4-Gerät Umzug (ab 2 Geräte pro Standort)
</t>
    </r>
    <r>
      <rPr>
        <sz val="8"/>
        <color theme="1" tint="0.499984740745262"/>
        <rFont val="Segoe UI"/>
        <family val="2"/>
      </rPr>
      <t>Abbau Transport Wiederinbetriebnahme (Preis je Gerät)</t>
    </r>
  </si>
  <si>
    <t>4.5</t>
  </si>
  <si>
    <r>
      <t xml:space="preserve">A4-Gerät Einlagerung (1 Gerät pro Standort)
</t>
    </r>
    <r>
      <rPr>
        <sz val="8"/>
        <color theme="1" tint="0.499984740745262"/>
        <rFont val="Segoe UI"/>
        <family val="2"/>
      </rPr>
      <t>Abbau, Abtransport, Einlagerung</t>
    </r>
  </si>
  <si>
    <t>4.6</t>
  </si>
  <si>
    <r>
      <t xml:space="preserve">A4-Gerät Einlagerung (ab 2 Geräte pro Standort)
</t>
    </r>
    <r>
      <rPr>
        <sz val="8"/>
        <color theme="1" tint="0.499984740745262"/>
        <rFont val="Segoe UI"/>
        <family val="2"/>
      </rPr>
      <t>Abbau, Abtransport, Einlagerung (Preis je Gerät)</t>
    </r>
  </si>
  <si>
    <t>4.7</t>
  </si>
  <si>
    <r>
      <t xml:space="preserve">A4-Gerät Außerbetriebnahme (1 Gerät pro Standort)
</t>
    </r>
    <r>
      <rPr>
        <sz val="8"/>
        <color theme="1" tint="0.499984740745262"/>
        <rFont val="Segoe UI"/>
        <family val="2"/>
      </rPr>
      <t>Abbau, Abtransport, Datenlöschung</t>
    </r>
  </si>
  <si>
    <t>4.8</t>
  </si>
  <si>
    <r>
      <t xml:space="preserve">A4-Gerät Außerbetriebnahme (ab 2 Geräte pro Standort)
</t>
    </r>
    <r>
      <rPr>
        <sz val="8"/>
        <color theme="1" tint="0.499984740745262"/>
        <rFont val="Segoe UI"/>
        <family val="2"/>
      </rPr>
      <t>Abbau, Abtransport, Datenlöschung (Preis je Gerät)</t>
    </r>
  </si>
  <si>
    <t>4.9</t>
  </si>
  <si>
    <r>
      <t xml:space="preserve">A4-Gerät Lagerkosten
</t>
    </r>
    <r>
      <rPr>
        <sz val="8"/>
        <color theme="1" tint="0.499984740745262"/>
        <rFont val="Segoe UI"/>
        <family val="2"/>
      </rPr>
      <t>Preis pro Stellplatz pro Monat</t>
    </r>
  </si>
  <si>
    <t>4.10</t>
  </si>
  <si>
    <r>
      <t xml:space="preserve">A3-Gerät Inbetriebnahme (1 Gerät pro Standort)
</t>
    </r>
    <r>
      <rPr>
        <sz val="8"/>
        <color theme="1" tint="0.499984740745262"/>
        <rFont val="Segoe UI"/>
        <family val="2"/>
      </rPr>
      <t>Lieferung, Aufbau, Inbetriebnahme</t>
    </r>
  </si>
  <si>
    <t>4.11</t>
  </si>
  <si>
    <r>
      <t xml:space="preserve">A3-Gerät Inbetriebnahme (ab 2 Geräte pro Standort)
</t>
    </r>
    <r>
      <rPr>
        <sz val="8"/>
        <color theme="1" tint="0.499984740745262"/>
        <rFont val="Segoe UI"/>
        <family val="2"/>
      </rPr>
      <t>Lieferung, Aufbau, Inbetriebnahme (Preis je Gerät)</t>
    </r>
  </si>
  <si>
    <t>4.12</t>
  </si>
  <si>
    <r>
      <t xml:space="preserve">A3-Gerät Umzug (1 Gerät pro Standort)
</t>
    </r>
    <r>
      <rPr>
        <sz val="8"/>
        <color theme="1" tint="0.499984740745262"/>
        <rFont val="Segoe UI"/>
        <family val="2"/>
      </rPr>
      <t>Abbau Transport Wiederinbetriebnahme</t>
    </r>
  </si>
  <si>
    <t>4.13</t>
  </si>
  <si>
    <r>
      <t xml:space="preserve">A3-Gerät Umzug (ab 2 Geräte pro Standort)
</t>
    </r>
    <r>
      <rPr>
        <sz val="8"/>
        <color theme="1" tint="0.499984740745262"/>
        <rFont val="Segoe UI"/>
        <family val="2"/>
      </rPr>
      <t>Abbau Transport Wiederinbetriebnahme (Preis je Gerät)</t>
    </r>
  </si>
  <si>
    <t>4.14</t>
  </si>
  <si>
    <r>
      <t xml:space="preserve">A3-Gerät Einlagerung (1 Gerät pro Standort)
</t>
    </r>
    <r>
      <rPr>
        <sz val="8"/>
        <color theme="1" tint="0.499984740745262"/>
        <rFont val="Segoe UI"/>
        <family val="2"/>
      </rPr>
      <t>Abbau, Abtransport, Einlagerung</t>
    </r>
  </si>
  <si>
    <t>4.15</t>
  </si>
  <si>
    <r>
      <t xml:space="preserve">A3-Gerät Einlagerung (ab 2 Geräte pro Standort)
</t>
    </r>
    <r>
      <rPr>
        <sz val="8"/>
        <color theme="1" tint="0.499984740745262"/>
        <rFont val="Segoe UI"/>
        <family val="2"/>
      </rPr>
      <t>Abbau, Abtransport, Einlagerung (Preis je Gerät)</t>
    </r>
  </si>
  <si>
    <t>4.16</t>
  </si>
  <si>
    <r>
      <t xml:space="preserve">A3-Gerät Außerbetriebnahme (1 Gerät pro Standort)
</t>
    </r>
    <r>
      <rPr>
        <sz val="8"/>
        <color theme="1" tint="0.499984740745262"/>
        <rFont val="Segoe UI"/>
        <family val="2"/>
      </rPr>
      <t>Abbau, Abtransport, Datenlöschung</t>
    </r>
  </si>
  <si>
    <t>4.17</t>
  </si>
  <si>
    <r>
      <t xml:space="preserve">A3-Gerät Außerbetriebnahme (ab 2 Geräte pro Standort)
</t>
    </r>
    <r>
      <rPr>
        <sz val="8"/>
        <color theme="1" tint="0.499984740745262"/>
        <rFont val="Segoe UI"/>
        <family val="2"/>
      </rPr>
      <t>Abbau, Abtransport, Datenlöschung (Preis je Gerät)</t>
    </r>
  </si>
  <si>
    <t>4.18</t>
  </si>
  <si>
    <r>
      <t xml:space="preserve">A3-Gerät Lagerkosten
</t>
    </r>
    <r>
      <rPr>
        <sz val="8"/>
        <color theme="1" tint="0.499984740745262"/>
        <rFont val="Segoe UI"/>
        <family val="2"/>
      </rPr>
      <t>Preis pro Stellplatz pro Monat</t>
    </r>
  </si>
  <si>
    <t>Gesamtpreis für zusätzliche IMAC-Dienstleistung</t>
  </si>
  <si>
    <t>Seitenpreise (Verbrauchs- und Verschleißmaterial)</t>
  </si>
  <si>
    <t>5.1</t>
  </si>
  <si>
    <t>A4-Gerät Mono (sw-Seite)</t>
  </si>
  <si>
    <t>5.2</t>
  </si>
  <si>
    <t>A4-Gerät Color (sw-Seite)</t>
  </si>
  <si>
    <t>5.3</t>
  </si>
  <si>
    <t>A4-Gerät Color (color-Seite)</t>
  </si>
  <si>
    <t>5.4</t>
  </si>
  <si>
    <t>A3-Gerät Color (sw-Seite)</t>
  </si>
  <si>
    <t>5.5</t>
  </si>
  <si>
    <t>A3-Gerät Color (color-Seite)</t>
  </si>
  <si>
    <t>Gesamtpreis der Seitenpreise (5 Jahres-Betrachtung)</t>
  </si>
  <si>
    <t>Servicepauschale (Fullservice, Wartung, Support, Ersatzteile, Ersatzgeräte)</t>
  </si>
  <si>
    <t>6.1</t>
  </si>
  <si>
    <t>Monatliche Servicepauschale pro A4-Gerät Mono</t>
  </si>
  <si>
    <t>6.2</t>
  </si>
  <si>
    <t xml:space="preserve">Monatliche Servicepauschale pro A4-Gerät Color </t>
  </si>
  <si>
    <t>6.3</t>
  </si>
  <si>
    <t>Monatliche Servicepauschale pro A3-Gerät Color</t>
  </si>
  <si>
    <t>Gesamtpreis der Servicepauschale (5 Jahres-Betrachtung)</t>
  </si>
  <si>
    <t>netto</t>
  </si>
  <si>
    <t>Wertungspreis:</t>
  </si>
  <si>
    <t>Einzelpreis
bitte eintragen</t>
  </si>
  <si>
    <t>zusätzliche IMAC-Leistung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</si>
</sst>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0\ &quot;€&quot;_-;\-* #,##0.000\ &quot;€&quot;_-;_-* &quot;-&quot;??\ &quot;€&quot;_-;_-@_-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sz val="8"/>
      <color theme="1" tint="0.499984740745262"/>
      <name val="Segoe UI"/>
      <family val="2"/>
    </font>
    <font>
      <i/>
      <sz val="8"/>
      <color theme="1" tint="0.499984740745262"/>
      <name val="Segoe UI"/>
      <family val="2"/>
    </font>
    <font>
      <b/>
      <sz val="12"/>
      <color theme="1"/>
      <name val="Segoe UI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16" fontId="2" fillId="0" borderId="4" xfId="0" quotePrefix="1" applyNumberFormat="1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4" fontId="2" fillId="0" borderId="4" xfId="1" applyNumberFormat="1" applyFont="1" applyBorder="1" applyAlignment="1">
      <alignment vertical="center"/>
    </xf>
    <xf numFmtId="44" fontId="2" fillId="0" borderId="4" xfId="0" applyNumberFormat="1" applyFont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0" borderId="4" xfId="0" quotePrefix="1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44" fontId="3" fillId="5" borderId="4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44" fontId="2" fillId="0" borderId="4" xfId="2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4" fontId="7" fillId="5" borderId="7" xfId="2" applyFont="1" applyFill="1" applyBorder="1" applyAlignment="1">
      <alignment vertical="center"/>
    </xf>
    <xf numFmtId="44" fontId="5" fillId="0" borderId="0" xfId="0" applyNumberFormat="1" applyFont="1" applyAlignment="1">
      <alignment vertical="center"/>
    </xf>
    <xf numFmtId="44" fontId="4" fillId="3" borderId="4" xfId="2" applyFont="1" applyFill="1" applyBorder="1" applyAlignment="1" applyProtection="1">
      <alignment vertical="center"/>
      <protection locked="0"/>
    </xf>
    <xf numFmtId="165" fontId="4" fillId="3" borderId="4" xfId="2" applyNumberFormat="1" applyFont="1" applyFill="1" applyBorder="1" applyAlignment="1" applyProtection="1">
      <alignment vertical="center"/>
      <protection locked="0"/>
    </xf>
    <xf numFmtId="0" fontId="3" fillId="6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7" fillId="5" borderId="5" xfId="0" applyFont="1" applyFill="1" applyBorder="1" applyAlignment="1">
      <alignment horizontal="right" vertical="center"/>
    </xf>
    <xf numFmtId="0" fontId="7" fillId="5" borderId="6" xfId="0" applyFont="1" applyFill="1" applyBorder="1" applyAlignment="1">
      <alignment horizontal="right" vertical="center"/>
    </xf>
    <xf numFmtId="9" fontId="5" fillId="0" borderId="0" xfId="0" quotePrefix="1" applyNumberFormat="1" applyFont="1" applyAlignment="1">
      <alignment horizontal="right" vertical="center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DE3B7-1FC8-4876-BA3D-E0D2FCBF5C3E}">
  <dimension ref="A2:G60"/>
  <sheetViews>
    <sheetView tabSelected="1" topLeftCell="A43" workbookViewId="0">
      <selection activeCell="E29" sqref="E29"/>
    </sheetView>
  </sheetViews>
  <sheetFormatPr baseColWidth="10" defaultRowHeight="14.25" x14ac:dyDescent="0.25"/>
  <cols>
    <col min="1" max="1" width="2.42578125" style="1" customWidth="1"/>
    <col min="2" max="2" width="4.42578125" style="16" bestFit="1" customWidth="1"/>
    <col min="3" max="3" width="47.140625" style="16" bestFit="1" customWidth="1"/>
    <col min="4" max="4" width="12.140625" style="16" bestFit="1" customWidth="1"/>
    <col min="5" max="5" width="24.85546875" style="16" bestFit="1" customWidth="1"/>
    <col min="6" max="6" width="14.85546875" style="16" bestFit="1" customWidth="1"/>
    <col min="7" max="7" width="20.42578125" style="16" bestFit="1" customWidth="1"/>
  </cols>
  <sheetData>
    <row r="2" spans="2:7" x14ac:dyDescent="0.25">
      <c r="B2" s="24"/>
      <c r="C2" s="25"/>
      <c r="D2" s="26"/>
      <c r="E2" s="27" t="s">
        <v>0</v>
      </c>
      <c r="F2" s="27"/>
      <c r="G2" s="27"/>
    </row>
    <row r="3" spans="2:7" ht="28.5" x14ac:dyDescent="0.25">
      <c r="B3" s="2" t="s">
        <v>1</v>
      </c>
      <c r="C3" s="2" t="s">
        <v>2</v>
      </c>
      <c r="D3" s="3" t="s">
        <v>3</v>
      </c>
      <c r="E3" s="22" t="s">
        <v>100</v>
      </c>
      <c r="F3" s="2" t="s">
        <v>4</v>
      </c>
      <c r="G3" s="2" t="s">
        <v>5</v>
      </c>
    </row>
    <row r="4" spans="2:7" x14ac:dyDescent="0.25">
      <c r="B4" s="28" t="s">
        <v>6</v>
      </c>
      <c r="C4" s="29"/>
      <c r="D4" s="29"/>
      <c r="E4" s="29"/>
      <c r="F4" s="29"/>
      <c r="G4" s="30"/>
    </row>
    <row r="5" spans="2:7" x14ac:dyDescent="0.25">
      <c r="B5" s="4" t="s">
        <v>7</v>
      </c>
      <c r="C5" s="5" t="s">
        <v>8</v>
      </c>
      <c r="D5" s="6">
        <v>1726</v>
      </c>
      <c r="E5" s="20"/>
      <c r="F5" s="7">
        <f>D5*E5</f>
        <v>0</v>
      </c>
      <c r="G5" s="8"/>
    </row>
    <row r="6" spans="2:7" x14ac:dyDescent="0.25">
      <c r="B6" s="9" t="s">
        <v>9</v>
      </c>
      <c r="C6" s="5" t="s">
        <v>10</v>
      </c>
      <c r="D6" s="6">
        <v>863</v>
      </c>
      <c r="E6" s="20"/>
      <c r="F6" s="7">
        <f>D6*E6</f>
        <v>0</v>
      </c>
      <c r="G6" s="8"/>
    </row>
    <row r="7" spans="2:7" x14ac:dyDescent="0.25">
      <c r="B7" s="4" t="s">
        <v>11</v>
      </c>
      <c r="C7" s="5" t="s">
        <v>12</v>
      </c>
      <c r="D7" s="6">
        <v>288</v>
      </c>
      <c r="E7" s="20"/>
      <c r="F7" s="7">
        <f>D7*E7</f>
        <v>0</v>
      </c>
      <c r="G7" s="8"/>
    </row>
    <row r="8" spans="2:7" x14ac:dyDescent="0.25">
      <c r="B8" s="9" t="s">
        <v>13</v>
      </c>
      <c r="C8" s="5" t="s">
        <v>14</v>
      </c>
      <c r="D8" s="6">
        <v>116</v>
      </c>
      <c r="E8" s="20"/>
      <c r="F8" s="7">
        <f>D8*E8</f>
        <v>0</v>
      </c>
      <c r="G8" s="8"/>
    </row>
    <row r="9" spans="2:7" x14ac:dyDescent="0.25">
      <c r="B9" s="4" t="s">
        <v>15</v>
      </c>
      <c r="C9" s="5" t="s">
        <v>16</v>
      </c>
      <c r="D9" s="6">
        <v>156</v>
      </c>
      <c r="E9" s="20"/>
      <c r="F9" s="7">
        <f>D9*E9</f>
        <v>0</v>
      </c>
      <c r="G9" s="8"/>
    </row>
    <row r="10" spans="2:7" x14ac:dyDescent="0.25">
      <c r="B10" s="5"/>
      <c r="C10" s="10" t="s">
        <v>17</v>
      </c>
      <c r="D10" s="11">
        <f>SUM(D5,D7,D9)</f>
        <v>2170</v>
      </c>
      <c r="E10" s="5"/>
      <c r="F10" s="5"/>
      <c r="G10" s="5"/>
    </row>
    <row r="11" spans="2:7" x14ac:dyDescent="0.25">
      <c r="B11" s="5"/>
      <c r="C11" s="23" t="s">
        <v>18</v>
      </c>
      <c r="D11" s="23"/>
      <c r="E11" s="23"/>
      <c r="F11" s="23"/>
      <c r="G11" s="13">
        <f>SUM(F5:F9)</f>
        <v>0</v>
      </c>
    </row>
    <row r="12" spans="2:7" x14ac:dyDescent="0.25">
      <c r="B12" s="28" t="s">
        <v>19</v>
      </c>
      <c r="C12" s="29"/>
      <c r="D12" s="29"/>
      <c r="E12" s="29"/>
      <c r="F12" s="29"/>
      <c r="G12" s="30"/>
    </row>
    <row r="13" spans="2:7" ht="24.75" x14ac:dyDescent="0.25">
      <c r="B13" s="9" t="s">
        <v>20</v>
      </c>
      <c r="C13" s="14" t="s">
        <v>25</v>
      </c>
      <c r="D13" s="6">
        <v>2</v>
      </c>
      <c r="E13" s="20"/>
      <c r="F13" s="15">
        <f>E13*D13</f>
        <v>0</v>
      </c>
      <c r="G13" s="8"/>
    </row>
    <row r="14" spans="2:7" ht="24.75" x14ac:dyDescent="0.25">
      <c r="B14" s="9" t="s">
        <v>22</v>
      </c>
      <c r="C14" s="14" t="s">
        <v>27</v>
      </c>
      <c r="D14" s="6">
        <v>60</v>
      </c>
      <c r="E14" s="20"/>
      <c r="F14" s="15">
        <f>E14*D14</f>
        <v>0</v>
      </c>
      <c r="G14" s="8"/>
    </row>
    <row r="15" spans="2:7" ht="24.75" x14ac:dyDescent="0.25">
      <c r="B15" s="9" t="s">
        <v>24</v>
      </c>
      <c r="C15" s="14" t="s">
        <v>21</v>
      </c>
      <c r="D15" s="6">
        <v>2170</v>
      </c>
      <c r="E15" s="20"/>
      <c r="F15" s="15">
        <f>E15*D15</f>
        <v>0</v>
      </c>
      <c r="G15" s="8"/>
    </row>
    <row r="16" spans="2:7" ht="24.75" x14ac:dyDescent="0.25">
      <c r="B16" s="9" t="s">
        <v>26</v>
      </c>
      <c r="C16" s="14" t="s">
        <v>23</v>
      </c>
      <c r="D16" s="6">
        <v>110670</v>
      </c>
      <c r="E16" s="20"/>
      <c r="F16" s="15">
        <f>E16*D16</f>
        <v>0</v>
      </c>
      <c r="G16" s="8"/>
    </row>
    <row r="17" spans="2:7" x14ac:dyDescent="0.25">
      <c r="B17" s="12"/>
      <c r="C17" s="31" t="s">
        <v>28</v>
      </c>
      <c r="D17" s="32"/>
      <c r="E17" s="32"/>
      <c r="F17" s="33"/>
      <c r="G17" s="13">
        <f>SUM(F15:F16)</f>
        <v>0</v>
      </c>
    </row>
    <row r="18" spans="2:7" x14ac:dyDescent="0.25">
      <c r="B18" s="28" t="s">
        <v>29</v>
      </c>
      <c r="C18" s="29"/>
      <c r="D18" s="29"/>
      <c r="E18" s="29"/>
      <c r="F18" s="29"/>
      <c r="G18" s="30"/>
    </row>
    <row r="19" spans="2:7" ht="24.75" x14ac:dyDescent="0.25">
      <c r="B19" s="9" t="s">
        <v>38</v>
      </c>
      <c r="C19" s="14" t="s">
        <v>31</v>
      </c>
      <c r="D19" s="6">
        <v>2014</v>
      </c>
      <c r="E19" s="20"/>
      <c r="F19" s="7">
        <f>E19*D19</f>
        <v>0</v>
      </c>
      <c r="G19" s="8"/>
    </row>
    <row r="20" spans="2:7" ht="24.75" x14ac:dyDescent="0.25">
      <c r="B20" s="9" t="s">
        <v>30</v>
      </c>
      <c r="C20" s="14" t="s">
        <v>33</v>
      </c>
      <c r="D20" s="6">
        <v>2643</v>
      </c>
      <c r="E20" s="20"/>
      <c r="F20" s="7">
        <f>E20*D20</f>
        <v>0</v>
      </c>
      <c r="G20" s="8"/>
    </row>
    <row r="21" spans="2:7" ht="24.75" x14ac:dyDescent="0.25">
      <c r="B21" s="9" t="s">
        <v>32</v>
      </c>
      <c r="C21" s="14" t="s">
        <v>35</v>
      </c>
      <c r="D21" s="6">
        <v>156</v>
      </c>
      <c r="E21" s="20"/>
      <c r="F21" s="7">
        <f>E21*D21</f>
        <v>0</v>
      </c>
      <c r="G21" s="8"/>
    </row>
    <row r="22" spans="2:7" ht="24.75" x14ac:dyDescent="0.25">
      <c r="B22" s="9" t="s">
        <v>34</v>
      </c>
      <c r="C22" s="14" t="s">
        <v>37</v>
      </c>
      <c r="D22" s="6">
        <v>165</v>
      </c>
      <c r="E22" s="20"/>
      <c r="F22" s="7">
        <f>E22*D22</f>
        <v>0</v>
      </c>
      <c r="G22" s="8"/>
    </row>
    <row r="23" spans="2:7" ht="24.75" x14ac:dyDescent="0.25">
      <c r="B23" s="9" t="s">
        <v>36</v>
      </c>
      <c r="C23" s="14" t="s">
        <v>39</v>
      </c>
      <c r="D23" s="6">
        <v>1</v>
      </c>
      <c r="E23" s="20"/>
      <c r="F23" s="7">
        <f>E23*D23</f>
        <v>0</v>
      </c>
      <c r="G23" s="8"/>
    </row>
    <row r="24" spans="2:7" x14ac:dyDescent="0.25">
      <c r="B24" s="12"/>
      <c r="C24" s="34" t="s">
        <v>40</v>
      </c>
      <c r="D24" s="35"/>
      <c r="E24" s="35"/>
      <c r="F24" s="36"/>
      <c r="G24" s="13">
        <f>SUM(F19:F23)</f>
        <v>0</v>
      </c>
    </row>
    <row r="25" spans="2:7" x14ac:dyDescent="0.25">
      <c r="B25" s="28" t="s">
        <v>101</v>
      </c>
      <c r="C25" s="29"/>
      <c r="D25" s="29"/>
      <c r="E25" s="29"/>
      <c r="F25" s="29"/>
      <c r="G25" s="30"/>
    </row>
    <row r="26" spans="2:7" ht="24.75" x14ac:dyDescent="0.25">
      <c r="B26" s="9" t="s">
        <v>41</v>
      </c>
      <c r="C26" s="14" t="s">
        <v>42</v>
      </c>
      <c r="D26" s="6">
        <v>2</v>
      </c>
      <c r="E26" s="20"/>
      <c r="F26" s="7">
        <f t="shared" ref="F26:F43" si="0">E26*D26</f>
        <v>0</v>
      </c>
      <c r="G26" s="8"/>
    </row>
    <row r="27" spans="2:7" ht="24.75" x14ac:dyDescent="0.25">
      <c r="B27" s="9" t="s">
        <v>43</v>
      </c>
      <c r="C27" s="14" t="s">
        <v>44</v>
      </c>
      <c r="D27" s="6">
        <v>2</v>
      </c>
      <c r="E27" s="20"/>
      <c r="F27" s="7">
        <f t="shared" si="0"/>
        <v>0</v>
      </c>
      <c r="G27" s="8"/>
    </row>
    <row r="28" spans="2:7" ht="24.75" x14ac:dyDescent="0.25">
      <c r="B28" s="9" t="s">
        <v>45</v>
      </c>
      <c r="C28" s="14" t="s">
        <v>46</v>
      </c>
      <c r="D28" s="6">
        <v>10</v>
      </c>
      <c r="E28" s="20"/>
      <c r="F28" s="7">
        <f t="shared" si="0"/>
        <v>0</v>
      </c>
      <c r="G28" s="8"/>
    </row>
    <row r="29" spans="2:7" ht="24.75" x14ac:dyDescent="0.25">
      <c r="B29" s="9" t="s">
        <v>47</v>
      </c>
      <c r="C29" s="14" t="s">
        <v>48</v>
      </c>
      <c r="D29" s="6">
        <v>10</v>
      </c>
      <c r="E29" s="20"/>
      <c r="F29" s="7">
        <f t="shared" si="0"/>
        <v>0</v>
      </c>
      <c r="G29" s="8"/>
    </row>
    <row r="30" spans="2:7" ht="24.75" x14ac:dyDescent="0.25">
      <c r="B30" s="9" t="s">
        <v>49</v>
      </c>
      <c r="C30" s="14" t="s">
        <v>50</v>
      </c>
      <c r="D30" s="6">
        <v>10</v>
      </c>
      <c r="E30" s="20"/>
      <c r="F30" s="7">
        <f t="shared" si="0"/>
        <v>0</v>
      </c>
      <c r="G30" s="8"/>
    </row>
    <row r="31" spans="2:7" ht="24.75" x14ac:dyDescent="0.25">
      <c r="B31" s="9" t="s">
        <v>51</v>
      </c>
      <c r="C31" s="14" t="s">
        <v>52</v>
      </c>
      <c r="D31" s="6">
        <v>10</v>
      </c>
      <c r="E31" s="20"/>
      <c r="F31" s="7">
        <f t="shared" si="0"/>
        <v>0</v>
      </c>
      <c r="G31" s="8"/>
    </row>
    <row r="32" spans="2:7" ht="24.75" x14ac:dyDescent="0.25">
      <c r="B32" s="9" t="s">
        <v>53</v>
      </c>
      <c r="C32" s="14" t="s">
        <v>54</v>
      </c>
      <c r="D32" s="6">
        <v>2</v>
      </c>
      <c r="E32" s="20"/>
      <c r="F32" s="7">
        <f t="shared" si="0"/>
        <v>0</v>
      </c>
      <c r="G32" s="8"/>
    </row>
    <row r="33" spans="2:7" ht="39" x14ac:dyDescent="0.25">
      <c r="B33" s="9" t="s">
        <v>55</v>
      </c>
      <c r="C33" s="14" t="s">
        <v>56</v>
      </c>
      <c r="D33" s="6">
        <v>20</v>
      </c>
      <c r="E33" s="20"/>
      <c r="F33" s="7">
        <f t="shared" si="0"/>
        <v>0</v>
      </c>
      <c r="G33" s="8"/>
    </row>
    <row r="34" spans="2:7" ht="24.75" x14ac:dyDescent="0.25">
      <c r="B34" s="9" t="s">
        <v>57</v>
      </c>
      <c r="C34" s="14" t="s">
        <v>58</v>
      </c>
      <c r="D34" s="6">
        <v>20</v>
      </c>
      <c r="E34" s="20"/>
      <c r="F34" s="7">
        <f t="shared" si="0"/>
        <v>0</v>
      </c>
      <c r="G34" s="8"/>
    </row>
    <row r="35" spans="2:7" ht="24.75" x14ac:dyDescent="0.25">
      <c r="B35" s="9" t="s">
        <v>59</v>
      </c>
      <c r="C35" s="14" t="s">
        <v>60</v>
      </c>
      <c r="D35" s="6">
        <v>2</v>
      </c>
      <c r="E35" s="20"/>
      <c r="F35" s="7">
        <f t="shared" si="0"/>
        <v>0</v>
      </c>
      <c r="G35" s="8"/>
    </row>
    <row r="36" spans="2:7" ht="24.75" x14ac:dyDescent="0.25">
      <c r="B36" s="9" t="s">
        <v>61</v>
      </c>
      <c r="C36" s="14" t="s">
        <v>62</v>
      </c>
      <c r="D36" s="6">
        <v>2</v>
      </c>
      <c r="E36" s="20"/>
      <c r="F36" s="7">
        <f t="shared" si="0"/>
        <v>0</v>
      </c>
      <c r="G36" s="8"/>
    </row>
    <row r="37" spans="2:7" ht="24.75" x14ac:dyDescent="0.25">
      <c r="B37" s="9" t="s">
        <v>63</v>
      </c>
      <c r="C37" s="14" t="s">
        <v>64</v>
      </c>
      <c r="D37" s="6">
        <v>2</v>
      </c>
      <c r="E37" s="20"/>
      <c r="F37" s="7">
        <f t="shared" si="0"/>
        <v>0</v>
      </c>
      <c r="G37" s="8"/>
    </row>
    <row r="38" spans="2:7" ht="24.75" x14ac:dyDescent="0.25">
      <c r="B38" s="9" t="s">
        <v>65</v>
      </c>
      <c r="C38" s="14" t="s">
        <v>66</v>
      </c>
      <c r="D38" s="6">
        <v>2</v>
      </c>
      <c r="E38" s="20"/>
      <c r="F38" s="7">
        <f t="shared" si="0"/>
        <v>0</v>
      </c>
      <c r="G38" s="8"/>
    </row>
    <row r="39" spans="2:7" ht="24.75" x14ac:dyDescent="0.25">
      <c r="B39" s="9" t="s">
        <v>67</v>
      </c>
      <c r="C39" s="14" t="s">
        <v>68</v>
      </c>
      <c r="D39" s="6">
        <v>2</v>
      </c>
      <c r="E39" s="20"/>
      <c r="F39" s="7">
        <f t="shared" si="0"/>
        <v>0</v>
      </c>
      <c r="G39" s="8"/>
    </row>
    <row r="40" spans="2:7" ht="24.75" x14ac:dyDescent="0.25">
      <c r="B40" s="9" t="s">
        <v>69</v>
      </c>
      <c r="C40" s="14" t="s">
        <v>70</v>
      </c>
      <c r="D40" s="6">
        <v>2</v>
      </c>
      <c r="E40" s="20"/>
      <c r="F40" s="7">
        <f t="shared" si="0"/>
        <v>0</v>
      </c>
      <c r="G40" s="8"/>
    </row>
    <row r="41" spans="2:7" ht="24.75" x14ac:dyDescent="0.25">
      <c r="B41" s="9" t="s">
        <v>71</v>
      </c>
      <c r="C41" s="14" t="s">
        <v>72</v>
      </c>
      <c r="D41" s="6">
        <v>2</v>
      </c>
      <c r="E41" s="20"/>
      <c r="F41" s="7">
        <f t="shared" si="0"/>
        <v>0</v>
      </c>
      <c r="G41" s="8"/>
    </row>
    <row r="42" spans="2:7" ht="39" x14ac:dyDescent="0.25">
      <c r="B42" s="9" t="s">
        <v>73</v>
      </c>
      <c r="C42" s="14" t="s">
        <v>74</v>
      </c>
      <c r="D42" s="6">
        <v>2</v>
      </c>
      <c r="E42" s="20"/>
      <c r="F42" s="7">
        <f t="shared" si="0"/>
        <v>0</v>
      </c>
      <c r="G42" s="8"/>
    </row>
    <row r="43" spans="2:7" ht="24.75" x14ac:dyDescent="0.25">
      <c r="B43" s="9" t="s">
        <v>75</v>
      </c>
      <c r="C43" s="14" t="s">
        <v>76</v>
      </c>
      <c r="D43" s="6">
        <v>2</v>
      </c>
      <c r="E43" s="20"/>
      <c r="F43" s="7">
        <f t="shared" si="0"/>
        <v>0</v>
      </c>
      <c r="G43" s="8"/>
    </row>
    <row r="44" spans="2:7" x14ac:dyDescent="0.25">
      <c r="B44" s="12"/>
      <c r="C44" s="34" t="s">
        <v>77</v>
      </c>
      <c r="D44" s="35"/>
      <c r="E44" s="35"/>
      <c r="F44" s="36"/>
      <c r="G44" s="13">
        <f>SUM(F26:F43)</f>
        <v>0</v>
      </c>
    </row>
    <row r="45" spans="2:7" x14ac:dyDescent="0.25">
      <c r="B45" s="28" t="s">
        <v>78</v>
      </c>
      <c r="C45" s="29"/>
      <c r="D45" s="29"/>
      <c r="E45" s="29"/>
      <c r="F45" s="29"/>
      <c r="G45" s="30"/>
    </row>
    <row r="46" spans="2:7" x14ac:dyDescent="0.25">
      <c r="B46" s="9" t="s">
        <v>79</v>
      </c>
      <c r="C46" s="5" t="s">
        <v>80</v>
      </c>
      <c r="D46" s="6">
        <v>160000000</v>
      </c>
      <c r="E46" s="21"/>
      <c r="F46" s="7">
        <f>E46*D46</f>
        <v>0</v>
      </c>
      <c r="G46" s="8"/>
    </row>
    <row r="47" spans="2:7" x14ac:dyDescent="0.25">
      <c r="B47" s="9" t="s">
        <v>81</v>
      </c>
      <c r="C47" s="5" t="s">
        <v>82</v>
      </c>
      <c r="D47" s="6">
        <v>7000000</v>
      </c>
      <c r="E47" s="21"/>
      <c r="F47" s="7">
        <f>E47*D47</f>
        <v>0</v>
      </c>
      <c r="G47" s="8"/>
    </row>
    <row r="48" spans="2:7" x14ac:dyDescent="0.25">
      <c r="B48" s="9" t="s">
        <v>83</v>
      </c>
      <c r="C48" s="5" t="s">
        <v>84</v>
      </c>
      <c r="D48" s="6">
        <v>15000000</v>
      </c>
      <c r="E48" s="21"/>
      <c r="F48" s="7">
        <f>E48*D48</f>
        <v>0</v>
      </c>
      <c r="G48" s="8"/>
    </row>
    <row r="49" spans="2:7" x14ac:dyDescent="0.25">
      <c r="B49" s="9" t="s">
        <v>85</v>
      </c>
      <c r="C49" s="5" t="s">
        <v>86</v>
      </c>
      <c r="D49" s="6">
        <v>5000000</v>
      </c>
      <c r="E49" s="21"/>
      <c r="F49" s="7">
        <f>E49*D49</f>
        <v>0</v>
      </c>
      <c r="G49" s="8"/>
    </row>
    <row r="50" spans="2:7" x14ac:dyDescent="0.25">
      <c r="B50" s="9" t="s">
        <v>87</v>
      </c>
      <c r="C50" s="5" t="s">
        <v>88</v>
      </c>
      <c r="D50" s="6">
        <v>14000000</v>
      </c>
      <c r="E50" s="21"/>
      <c r="F50" s="7">
        <f>E50*D50</f>
        <v>0</v>
      </c>
      <c r="G50" s="8"/>
    </row>
    <row r="51" spans="2:7" x14ac:dyDescent="0.25">
      <c r="B51" s="5"/>
      <c r="C51" s="23" t="s">
        <v>89</v>
      </c>
      <c r="D51" s="23"/>
      <c r="E51" s="23"/>
      <c r="F51" s="23"/>
      <c r="G51" s="13">
        <f>SUM(F46:F50)</f>
        <v>0</v>
      </c>
    </row>
    <row r="52" spans="2:7" x14ac:dyDescent="0.25">
      <c r="B52" s="28" t="s">
        <v>90</v>
      </c>
      <c r="C52" s="29"/>
      <c r="D52" s="29"/>
      <c r="E52" s="29"/>
      <c r="F52" s="29"/>
      <c r="G52" s="30"/>
    </row>
    <row r="53" spans="2:7" x14ac:dyDescent="0.25">
      <c r="B53" s="9" t="s">
        <v>91</v>
      </c>
      <c r="C53" s="5" t="s">
        <v>92</v>
      </c>
      <c r="D53" s="6">
        <v>94930</v>
      </c>
      <c r="E53" s="20"/>
      <c r="F53" s="7">
        <f>E53*D53</f>
        <v>0</v>
      </c>
      <c r="G53" s="8"/>
    </row>
    <row r="54" spans="2:7" x14ac:dyDescent="0.25">
      <c r="B54" s="9" t="s">
        <v>93</v>
      </c>
      <c r="C54" s="5" t="s">
        <v>94</v>
      </c>
      <c r="D54" s="6">
        <v>15840</v>
      </c>
      <c r="E54" s="20"/>
      <c r="F54" s="7">
        <f>E54*D54</f>
        <v>0</v>
      </c>
      <c r="G54" s="8"/>
    </row>
    <row r="55" spans="2:7" x14ac:dyDescent="0.25">
      <c r="B55" s="9" t="s">
        <v>95</v>
      </c>
      <c r="C55" s="5" t="s">
        <v>96</v>
      </c>
      <c r="D55" s="6">
        <v>8580</v>
      </c>
      <c r="E55" s="20"/>
      <c r="F55" s="7">
        <f>E55*D55</f>
        <v>0</v>
      </c>
      <c r="G55" s="8"/>
    </row>
    <row r="56" spans="2:7" x14ac:dyDescent="0.25">
      <c r="B56" s="5"/>
      <c r="C56" s="23" t="s">
        <v>97</v>
      </c>
      <c r="D56" s="23"/>
      <c r="E56" s="23"/>
      <c r="F56" s="23"/>
      <c r="G56" s="13">
        <f>SUM(F53:F55)</f>
        <v>0</v>
      </c>
    </row>
    <row r="57" spans="2:7" ht="15" thickBot="1" x14ac:dyDescent="0.3">
      <c r="G57" s="17" t="s">
        <v>98</v>
      </c>
    </row>
    <row r="58" spans="2:7" ht="18" thickBot="1" x14ac:dyDescent="0.3">
      <c r="E58" s="37" t="s">
        <v>99</v>
      </c>
      <c r="F58" s="38"/>
      <c r="G58" s="18">
        <f>SUM(G5:G56)</f>
        <v>0</v>
      </c>
    </row>
    <row r="59" spans="2:7" x14ac:dyDescent="0.25">
      <c r="E59" s="39"/>
      <c r="F59" s="39"/>
      <c r="G59" s="19"/>
    </row>
    <row r="60" spans="2:7" x14ac:dyDescent="0.25">
      <c r="E60" s="39"/>
      <c r="F60" s="39"/>
      <c r="G60" s="19"/>
    </row>
  </sheetData>
  <sheetProtection sheet="1" objects="1" scenarios="1" selectLockedCells="1"/>
  <mergeCells count="17">
    <mergeCell ref="B52:G52"/>
    <mergeCell ref="C56:F56"/>
    <mergeCell ref="E58:F58"/>
    <mergeCell ref="E59:F59"/>
    <mergeCell ref="E60:F60"/>
    <mergeCell ref="C51:F51"/>
    <mergeCell ref="B2:D2"/>
    <mergeCell ref="E2:G2"/>
    <mergeCell ref="B4:G4"/>
    <mergeCell ref="C11:F11"/>
    <mergeCell ref="B12:G12"/>
    <mergeCell ref="C17:F17"/>
    <mergeCell ref="B18:G18"/>
    <mergeCell ref="C24:F24"/>
    <mergeCell ref="B25:G25"/>
    <mergeCell ref="C44:F44"/>
    <mergeCell ref="B45:G45"/>
  </mergeCells>
  <phoneticPr fontId="8" type="noConversion"/>
  <pageMargins left="0.7" right="0.7" top="0.78740157499999996" bottom="0.78740157499999996" header="0.3" footer="0.3"/>
  <headerFooter>
    <oddFooter>&amp;C_x000D_&amp;1#&amp;"Aptos"&amp;11&amp;K000000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080690ad171404d9779193e3a488287 xmlns="0f30b0a4-a4ad-4b69-bbb6-f3eb14138260">
      <Terms xmlns="http://schemas.microsoft.com/office/infopath/2007/PartnerControls">
        <TermInfo xmlns="http://schemas.microsoft.com/office/infopath/2007/PartnerControls">
          <TermName xmlns="http://schemas.microsoft.com/office/infopath/2007/PartnerControls">Drucker</TermName>
          <TermId xmlns="http://schemas.microsoft.com/office/infopath/2007/PartnerControls">0b00d96a-6c23-4933-888c-97fdc3443322</TermId>
        </TermInfo>
      </Terms>
    </m080690ad171404d9779193e3a488287>
    <Klassifizierung xmlns="0f30b0a4-a4ad-4b69-bbb6-f3eb14138260">vertraulich</Klassifizierung>
    <TaxCatchAll xmlns="7fe2a2dc-be63-43a6-b1d7-504b4c2a6e57">
      <Value>65</Value>
      <Value>64</Value>
    </TaxCatchAll>
    <jc28d766b5094c6ab24e0780df780d0c xmlns="0f30b0a4-a4ad-4b69-bbb6-f3eb14138260">
      <Terms xmlns="http://schemas.microsoft.com/office/infopath/2007/PartnerControls">
        <TermInfo xmlns="http://schemas.microsoft.com/office/infopath/2007/PartnerControls">
          <TermName xmlns="http://schemas.microsoft.com/office/infopath/2007/PartnerControls">Ausschreibungsunterlagen</TermName>
          <TermId xmlns="http://schemas.microsoft.com/office/infopath/2007/PartnerControls">f442c1ad-e916-4335-97e5-c9f88c978a5a</TermId>
        </TermInfo>
      </Terms>
    </jc28d766b5094c6ab24e0780df780d0c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kub_Dokument" ma:contentTypeID="0x0101003CD64EBB99675B47999179C138A0E6D4006EF4B0E4BFBAE340A6D2BF3F791E9A33" ma:contentTypeVersion="" ma:contentTypeDescription="Inhaltstyp Dokument der kubus IT" ma:contentTypeScope="" ma:versionID="41ab15cfd4617e5b0f82e3f99c0a3782">
  <xsd:schema xmlns:xsd="http://www.w3.org/2001/XMLSchema" xmlns:xs="http://www.w3.org/2001/XMLSchema" xmlns:p="http://schemas.microsoft.com/office/2006/metadata/properties" xmlns:ns2="0f30b0a4-a4ad-4b69-bbb6-f3eb14138260" xmlns:ns3="7fe2a2dc-be63-43a6-b1d7-504b4c2a6e57" targetNamespace="http://schemas.microsoft.com/office/2006/metadata/properties" ma:root="true" ma:fieldsID="439daffb748c92f173dcf95f6ae05235" ns2:_="" ns3:_="">
    <xsd:import namespace="0f30b0a4-a4ad-4b69-bbb6-f3eb14138260"/>
    <xsd:import namespace="7fe2a2dc-be63-43a6-b1d7-504b4c2a6e57"/>
    <xsd:element name="properties">
      <xsd:complexType>
        <xsd:sequence>
          <xsd:element name="documentManagement">
            <xsd:complexType>
              <xsd:all>
                <xsd:element ref="ns2:m080690ad171404d9779193e3a488287" minOccurs="0"/>
                <xsd:element ref="ns3:TaxCatchAll" minOccurs="0"/>
                <xsd:element ref="ns3:TaxCatchAllLabel" minOccurs="0"/>
                <xsd:element ref="ns2:jc28d766b5094c6ab24e0780df780d0c" minOccurs="0"/>
                <xsd:element ref="ns2:Klassifizier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0b0a4-a4ad-4b69-bbb6-f3eb14138260" elementFormDefault="qualified">
    <xsd:import namespace="http://schemas.microsoft.com/office/2006/documentManagement/types"/>
    <xsd:import namespace="http://schemas.microsoft.com/office/infopath/2007/PartnerControls"/>
    <xsd:element name="m080690ad171404d9779193e3a488287" ma:index="8" nillable="true" ma:taxonomy="true" ma:internalName="m080690ad171404d9779193e3a488287" ma:taxonomyFieldName="Themen_x0020_kubus_x0020_IT" ma:displayName="Themen kubus IT" ma:default="" ma:fieldId="{6080690a-d171-404d-9779-193e3a488287}" ma:sspId="160de7f8-f189-48c7-ac0c-454677ef3e11" ma:termSetId="70bf72fb-60b9-4e32-b6df-96125d150b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28d766b5094c6ab24e0780df780d0c" ma:index="12" nillable="true" ma:taxonomy="true" ma:internalName="jc28d766b5094c6ab24e0780df780d0c" ma:taxonomyFieldName="Kategorie_x0020_kubus_x0020_IT" ma:displayName="Kategorie kubus IT" ma:default="" ma:fieldId="{3c28d766-b509-4c6a-b24e-0780df780d0c}" ma:taxonomyMulti="true" ma:sspId="160de7f8-f189-48c7-ac0c-454677ef3e11" ma:termSetId="6f077182-09cc-402f-afd6-c30a05d63d9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lassifizierung" ma:index="14" nillable="true" ma:displayName="Klassifikation" ma:default="vertraulich" ma:format="Dropdown" ma:internalName="Klassifizierung">
      <xsd:simpleType>
        <xsd:restriction base="dms:Choice">
          <xsd:enumeration value="streng vertraulich"/>
          <xsd:enumeration value="vertraulich"/>
          <xsd:enumeration value="intern"/>
          <xsd:enumeration value="öffentlich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e2a2dc-be63-43a6-b1d7-504b4c2a6e57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a049aeb3-43b9-4070-b84d-c78f9de2adc2}" ma:internalName="TaxCatchAll" ma:showField="CatchAllData" ma:web="7fe2a2dc-be63-43a6-b1d7-504b4c2a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049aeb3-43b9-4070-b84d-c78f9de2adc2}" ma:internalName="TaxCatchAllLabel" ma:readOnly="true" ma:showField="CatchAllDataLabel" ma:web="7fe2a2dc-be63-43a6-b1d7-504b4c2a6e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160de7f8-f189-48c7-ac0c-454677ef3e11" ContentTypeId="0x0101003CD64EBB99675B47999179C138A0E6D4" PreviousValue="false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2E298-D836-4D18-BD88-D7F16DB9888A}">
  <ds:schemaRefs>
    <ds:schemaRef ds:uri="http://purl.org/dc/terms/"/>
    <ds:schemaRef ds:uri="7fe2a2dc-be63-43a6-b1d7-504b4c2a6e57"/>
    <ds:schemaRef ds:uri="http://schemas.microsoft.com/office/2006/documentManagement/types"/>
    <ds:schemaRef ds:uri="http://schemas.microsoft.com/office/infopath/2007/PartnerControls"/>
    <ds:schemaRef ds:uri="0f30b0a4-a4ad-4b69-bbb6-f3eb14138260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D4F4E73-8BC4-433C-B373-27AB47180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30b0a4-a4ad-4b69-bbb6-f3eb14138260"/>
    <ds:schemaRef ds:uri="7fe2a2dc-be63-43a6-b1d7-504b4c2a6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B0B8086-56D4-481A-BFB5-2065CC4B7107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670C177F-2A70-4E00-B151-4A139355A7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kubus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</dc:title>
  <dc:creator>Goldammer, Daniel / RII-EPS-OSS-2</dc:creator>
  <cp:lastModifiedBy>Kärnth, Tom / USI-V</cp:lastModifiedBy>
  <dcterms:created xsi:type="dcterms:W3CDTF">2026-06-03T20:31:35Z</dcterms:created>
  <dcterms:modified xsi:type="dcterms:W3CDTF">2026-07-01T09:41:50Z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0x0101003CD64EBB99675B47999179C138A0E6D4006EF4B0E4BFBAE340A6D2BF3F791E9A33</vt:lpwstr>
  </property>
  <property fmtid="{D5CDD505-2E9C-101B-9397-08002B2CF9AE}" pid="3" name="Kategorie kubus IT">
    <vt:lpwstr>65;#Ausschreibungsunterlagen|f442c1ad-e916-4335-97e5-c9f88c978a5a</vt:lpwstr>
  </property>
  <property fmtid="{D5CDD505-2E9C-101B-9397-08002B2CF9AE}" pid="4" name="Themen kubus IT">
    <vt:lpwstr>64;#Drucker|0b00d96a-6c23-4933-888c-97fdc3443322</vt:lpwstr>
  </property>
  <property fmtid="{D5CDD505-2E9C-101B-9397-08002B2CF9AE}" pid="5" name="MSIP_Label_ad88476f-7c11-4a7b-83db-4350fe9b7dd1_Enabled">
    <vt:lpwstr>true</vt:lpwstr>
  </property>
  <property fmtid="{D5CDD505-2E9C-101B-9397-08002B2CF9AE}" pid="6" name="MSIP_Label_ad88476f-7c11-4a7b-83db-4350fe9b7dd1_SetDate">
    <vt:lpwstr>2026-07-01T09:33:41Z</vt:lpwstr>
  </property>
  <property fmtid="{D5CDD505-2E9C-101B-9397-08002B2CF9AE}" pid="7" name="MSIP_Label_ad88476f-7c11-4a7b-83db-4350fe9b7dd1_Method">
    <vt:lpwstr>Privileged</vt:lpwstr>
  </property>
  <property fmtid="{D5CDD505-2E9C-101B-9397-08002B2CF9AE}" pid="8" name="MSIP_Label_ad88476f-7c11-4a7b-83db-4350fe9b7dd1_Name">
    <vt:lpwstr>intern</vt:lpwstr>
  </property>
  <property fmtid="{D5CDD505-2E9C-101B-9397-08002B2CF9AE}" pid="9" name="MSIP_Label_ad88476f-7c11-4a7b-83db-4350fe9b7dd1_SiteId">
    <vt:lpwstr>f5342d95-aa7e-460f-b3ed-51b1514dd06a</vt:lpwstr>
  </property>
  <property fmtid="{D5CDD505-2E9C-101B-9397-08002B2CF9AE}" pid="10" name="MSIP_Label_ad88476f-7c11-4a7b-83db-4350fe9b7dd1_ActionId">
    <vt:lpwstr>7ddffc3f-7a12-4d08-ac35-d2d2dacdec77</vt:lpwstr>
  </property>
  <property fmtid="{D5CDD505-2E9C-101B-9397-08002B2CF9AE}" pid="11" name="MSIP_Label_ad88476f-7c11-4a7b-83db-4350fe9b7dd1_ContentBits">
    <vt:lpwstr>2</vt:lpwstr>
  </property>
  <property fmtid="{D5CDD505-2E9C-101B-9397-08002B2CF9AE}" pid="12" name="MSIP_Label_ad88476f-7c11-4a7b-83db-4350fe9b7dd1_Tag">
    <vt:lpwstr>10, 0, 1, 1</vt:lpwstr>
  </property>
</Properties>
</file>